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1355" windowHeight="8070"/>
  </bookViews>
  <sheets>
    <sheet name="Data Entry" sheetId="1" r:id="rId1"/>
    <sheet name="Interpreting Results" sheetId="2" r:id="rId2"/>
  </sheets>
  <calcPr calcId="125725"/>
</workbook>
</file>

<file path=xl/calcChain.xml><?xml version="1.0" encoding="utf-8"?>
<calcChain xmlns="http://schemas.openxmlformats.org/spreadsheetml/2006/main">
  <c r="D9" i="1"/>
  <c r="D10"/>
  <c r="D12"/>
  <c r="B45"/>
  <c r="B44"/>
  <c r="B43"/>
  <c r="B42"/>
  <c r="B41"/>
  <c r="B40"/>
  <c r="H7" s="1"/>
  <c r="B39"/>
  <c r="B38"/>
  <c r="B37"/>
  <c r="B36"/>
  <c r="B9" s="1"/>
  <c r="E16" s="1"/>
  <c r="B35"/>
  <c r="B34"/>
  <c r="B33"/>
  <c r="B32"/>
  <c r="B10" s="1"/>
  <c r="F16" s="1"/>
  <c r="J22"/>
  <c r="J21"/>
  <c r="D16"/>
  <c r="C16"/>
  <c r="A16"/>
  <c r="B12"/>
  <c r="H16" s="1"/>
  <c r="H8"/>
  <c r="B8" l="1"/>
  <c r="D8" s="1"/>
  <c r="B11"/>
  <c r="G16" s="1"/>
  <c r="B16"/>
  <c r="D11" l="1"/>
</calcChain>
</file>

<file path=xl/sharedStrings.xml><?xml version="1.0" encoding="utf-8"?>
<sst xmlns="http://schemas.openxmlformats.org/spreadsheetml/2006/main" count="96" uniqueCount="68">
  <si>
    <t>COPY THE DATA FROM THE LOG PAGE 0x3E ENTRY IN ITDT TO CELL A28</t>
  </si>
  <si>
    <t>Manually Update cell A6 with serial number, etc data</t>
  </si>
  <si>
    <t>Y51068025802, B6W0, drive[-1-4]_1068025802.a.gz</t>
  </si>
  <si>
    <t>Metric</t>
  </si>
  <si>
    <t>Result</t>
  </si>
  <si>
    <t>Spec</t>
  </si>
  <si>
    <t>DataSets Written (Wraps)</t>
  </si>
  <si>
    <t>Rewrite Error rate</t>
  </si>
  <si>
    <t xml:space="preserve"> &lt; 8.5</t>
  </si>
  <si>
    <t>DataSets Read (Wraps)</t>
  </si>
  <si>
    <t>Read Correction error rate</t>
  </si>
  <si>
    <t>&gt; 1E-03</t>
  </si>
  <si>
    <t>Stop Write error rate</t>
  </si>
  <si>
    <t>&gt; 0.5</t>
  </si>
  <si>
    <t>Servo Position Events (Write)</t>
  </si>
  <si>
    <t>&gt; 1.6</t>
  </si>
  <si>
    <t>Servo Position Events (Read)</t>
  </si>
  <si>
    <t>Automatically Populated:</t>
  </si>
  <si>
    <t>Serial Number</t>
  </si>
  <si>
    <t>Rewrite Error Rate</t>
  </si>
  <si>
    <t>RW Rate FWD</t>
  </si>
  <si>
    <t>RW Rate REV</t>
  </si>
  <si>
    <t>SPE (Write)</t>
  </si>
  <si>
    <t>SPE (Read)</t>
  </si>
  <si>
    <t>These are to be manually updated by copying the data in row 16 and pasting as values. This can be used if multiple logs are analyzed - Then the data can be copied into an email in one table.</t>
  </si>
  <si>
    <t>Serial Number, FW rev, Cartridge, Drive Dump Filename</t>
  </si>
  <si>
    <t>Meters processed</t>
  </si>
  <si>
    <t>Full Volumes</t>
  </si>
  <si>
    <t>MMH</t>
  </si>
  <si>
    <t>Comments</t>
  </si>
  <si>
    <t>Y51068012923, mcd_ct15_tg29c500_l0_R2L09, B6W0</t>
  </si>
  <si>
    <t>This drive is perfect in IBM tests. - This data only 0.7 Wraps Written and 0 Read, no other data in nested dumps</t>
  </si>
  <si>
    <t>Y51068014641, mcd_ct14_tg1f4600_l0_R1L06, B6W0</t>
  </si>
  <si>
    <t>This has a lot of data and still shows high error both FWD and Reverse - A lot higher than IBM data.</t>
  </si>
  <si>
    <t>PAGE                                : 3E: Engineering Use</t>
  </si>
  <si>
    <t xml:space="preserve"> </t>
  </si>
  <si>
    <t xml:space="preserve"> #NO PARAM CODE                                    PARAM VALUE </t>
  </si>
  <si>
    <t xml:space="preserve"> 5   Read Bytes Requiring C1 (outbound)            0</t>
  </si>
  <si>
    <t xml:space="preserve"> 6   Read Bytes Requiring C1 (inbound)             0</t>
  </si>
  <si>
    <t xml:space="preserve"> 1   Stop Writes (outbound)                        101410</t>
  </si>
  <si>
    <t xml:space="preserve"> 2   Stop Writes (inbound)                         21</t>
  </si>
  <si>
    <t xml:space="preserve"> 3   Write Skips (outbound)                        44634357</t>
  </si>
  <si>
    <t xml:space="preserve"> 4   Write Skips (inbound)                         70578297</t>
  </si>
  <si>
    <t xml:space="preserve"> 7   Read Datasets (outbound)                      2711056</t>
  </si>
  <si>
    <t xml:space="preserve"> 8   Read Datasets (inbound)                       2571401</t>
  </si>
  <si>
    <t xml:space="preserve"> 9   Write Datasets (outbound)                     23185524</t>
  </si>
  <si>
    <t xml:space="preserve"> 10  Write Datasets (inbound)                      23558677</t>
  </si>
  <si>
    <t xml:space="preserve"> 11  Write Servo Position Events (outbound)        28218</t>
  </si>
  <si>
    <t xml:space="preserve"> 12  Write Servo Position Events (inbound)         69002</t>
  </si>
  <si>
    <t xml:space="preserve"> 13  Read Forward Servo Position Events (outbound) 44</t>
  </si>
  <si>
    <t xml:space="preserve"> 14  Read Forward Servo Position Events (inbound)  51</t>
  </si>
  <si>
    <t>Great</t>
  </si>
  <si>
    <t>Good</t>
  </si>
  <si>
    <t>Bad</t>
  </si>
  <si>
    <t>Metrics are automatically calculated on the "Date Entry" worksheet. This one helps you understand the decision making process behind the recommendations</t>
  </si>
  <si>
    <t>Rewrite Error Rates:</t>
  </si>
  <si>
    <t>This field does not indicate a performance degradation for capacity or data rate until it begins to actually fall below the poor performance level. Corrections in this category are related to on the fly-corrections and can be influenced by the previous write of data.
If the rate falls below 5E+3 on multiple passes (5 – 10) for a Cartridge or a Drive, the offending should be monitored as a poor performer.
If the rate falls below 1E+3 on multiple passes (5 – 10) for a Cartridge or a Drive, the offending should be considered a poor performer. 
If the Failing passes are of a Drive with different cartridges than the drive should be examined. If the failing performer is a cartridge on multiple drives, then the cartridge should be removed as a poor performing cartridge.</t>
  </si>
  <si>
    <t>If this rate falls below 2 on a drive or cartridge for multiple cartridges or Drives, than the drive or cartridge should be monitored as a possible poor performer. If the reduced rate is the drive over multiple cartridges it is recommended that 2 cleans be performed on the drive in a row to ensure cleaning of any media debris.
If the rate falls below .5 on a drive or cartridge for multiple cartridges or Drives, than the drive or cartridge should be considered a poor performer. 
If the Failing passes are of a Drive with different cartridges than the drive should be examined. If the failing performer is a cartridge on multiple drives, then the cartridge should be removed as a poor performing cartridge.</t>
  </si>
  <si>
    <t>A value of less than 1.6 on a drive or cartridge for multiple cartridges or Drives, than the drive or cartridge should be monitored as a possible poor performer.
If the value falls to .8 or below on a drive or cartridge for multiple cartridges or Drives, than the drive or cartridge should be considered a poor performer.
This monitoring feature usually follows the media. In rare circumstances this can be a Drive issue. If the drive is suspect, many cartridges get activity in this value on a particular drive but not others, than first clean the drive and continue to monitor. If it continues, the drive should be called in for Field engineer tests. If the cartridge is at fault based on monitoring than the cartridge should be considered not data grade and the data should be removed and the cartridge removed from the environment.</t>
  </si>
  <si>
    <t>Servo Position Events (Write or Read)</t>
  </si>
  <si>
    <t>&gt; 0.8</t>
  </si>
  <si>
    <t xml:space="preserve"> &lt; 30</t>
  </si>
  <si>
    <t>Indicates a Bad Value</t>
  </si>
  <si>
    <t>Indicates a Marginal Value</t>
  </si>
  <si>
    <t>If rate exceeds 12.5 on multiple passes (5 – 10) for a Cartridge or a Drive, the offending should be monitored as a possible poor performer. At this point, errors may not be occurring, but the drive may not meet it's capacity specification. Cleaning the drive and verifying regular cleans are being done is critical at this stage.
If the Rate exceeds 30 on multiple passes for a Cartridge or a Drive, the offending should be considered poor performing. At this point, the drive may be seeing 4826 or 4827 issues with the possibility of the occasional 4822/4823 or a hard write error (7035).
If the Failing passes are of a Drive with different cartridges than the drive should be examined. If the failing performer is a cartridge on multiple drives, then the cartridge should be removed as a poor performing cartridge.</t>
  </si>
  <si>
    <t>Media Damage indication (Deemed SPE, the drive does not back hitch, but these values can be used to see media damage before perm error)</t>
  </si>
  <si>
    <t>You need ITDT v6.0 or later for this to work.
Review the "Interpreting Results" tab for more information on thresholds and how to use this data. 
COPY THE DATA FROM THE LOG PAGE 0x3E ENTRY IN ITDT TO CELL A28</t>
  </si>
  <si>
    <t>IBM Error Rate Analysis Tool V3 - 2/21/2012</t>
  </si>
</sst>
</file>

<file path=xl/styles.xml><?xml version="1.0" encoding="utf-8"?>
<styleSheet xmlns="http://schemas.openxmlformats.org/spreadsheetml/2006/main">
  <fonts count="5">
    <font>
      <sz val="10"/>
      <name val="Arial"/>
      <family val="2"/>
    </font>
    <font>
      <sz val="10"/>
      <name val="Arial"/>
      <family val="2"/>
    </font>
    <font>
      <u/>
      <sz val="24"/>
      <name val="Arial"/>
      <family val="2"/>
    </font>
    <font>
      <sz val="14"/>
      <name val="Arial"/>
      <family val="2"/>
    </font>
    <font>
      <b/>
      <u/>
      <sz val="10"/>
      <name val="Arial"/>
      <family val="2"/>
    </font>
  </fonts>
  <fills count="4">
    <fill>
      <patternFill patternType="none"/>
    </fill>
    <fill>
      <patternFill patternType="gray125"/>
    </fill>
    <fill>
      <patternFill patternType="solid">
        <fgColor rgb="FFFF0000"/>
        <bgColor indexed="64"/>
      </patternFill>
    </fill>
    <fill>
      <patternFill patternType="solid">
        <fgColor rgb="FFFFC7CE"/>
        <bgColor indexed="64"/>
      </patternFill>
    </fill>
  </fills>
  <borders count="21">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88">
    <xf numFmtId="0" fontId="0" fillId="0" borderId="0" xfId="0"/>
    <xf numFmtId="0" fontId="2" fillId="0" borderId="0" xfId="0" applyFont="1"/>
    <xf numFmtId="0" fontId="0" fillId="0" borderId="0" xfId="0" applyAlignment="1">
      <alignment horizontal="center"/>
    </xf>
    <xf numFmtId="0" fontId="3" fillId="2" borderId="0" xfId="0" applyFont="1" applyFill="1" applyAlignment="1"/>
    <xf numFmtId="0" fontId="0" fillId="0" borderId="0" xfId="0" applyAlignment="1"/>
    <xf numFmtId="0" fontId="1" fillId="0" borderId="1" xfId="0" applyFont="1" applyBorder="1"/>
    <xf numFmtId="0" fontId="0" fillId="0" borderId="2" xfId="0" applyBorder="1"/>
    <xf numFmtId="0" fontId="0" fillId="0" borderId="3" xfId="0" applyBorder="1"/>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1" fillId="0" borderId="0" xfId="0" applyFont="1" applyAlignment="1">
      <alignment horizontal="right"/>
    </xf>
    <xf numFmtId="2" fontId="1" fillId="0" borderId="0" xfId="0" applyNumberFormat="1" applyFont="1" applyAlignment="1">
      <alignment horizontal="center"/>
    </xf>
    <xf numFmtId="0" fontId="0" fillId="0" borderId="5" xfId="0" applyBorder="1"/>
    <xf numFmtId="2" fontId="0" fillId="0" borderId="6" xfId="0" applyNumberFormat="1" applyFill="1" applyBorder="1" applyAlignment="1">
      <alignment horizontal="center"/>
    </xf>
    <xf numFmtId="0" fontId="0" fillId="0" borderId="6" xfId="0" applyBorder="1" applyAlignment="1">
      <alignment horizontal="center"/>
    </xf>
    <xf numFmtId="0" fontId="1" fillId="0" borderId="7" xfId="0" applyFont="1" applyBorder="1" applyAlignment="1">
      <alignment horizontal="center"/>
    </xf>
    <xf numFmtId="0" fontId="1" fillId="0" borderId="0" xfId="0" applyFont="1" applyBorder="1" applyAlignment="1">
      <alignment horizontal="center"/>
    </xf>
    <xf numFmtId="0" fontId="0" fillId="0" borderId="0" xfId="0" applyAlignment="1">
      <alignment horizontal="right"/>
    </xf>
    <xf numFmtId="2" fontId="0" fillId="0" borderId="0" xfId="0" applyNumberFormat="1" applyAlignment="1">
      <alignment horizontal="center"/>
    </xf>
    <xf numFmtId="0" fontId="0" fillId="0" borderId="8" xfId="0" applyBorder="1"/>
    <xf numFmtId="2" fontId="0" fillId="0" borderId="9" xfId="0" applyNumberFormat="1" applyBorder="1" applyAlignment="1">
      <alignment horizontal="center"/>
    </xf>
    <xf numFmtId="0" fontId="1" fillId="0" borderId="9" xfId="0" applyFont="1" applyBorder="1" applyAlignment="1">
      <alignment horizontal="center"/>
    </xf>
    <xf numFmtId="0" fontId="0" fillId="0" borderId="9" xfId="0" applyBorder="1" applyAlignment="1">
      <alignment horizontal="center"/>
    </xf>
    <xf numFmtId="0" fontId="1" fillId="0" borderId="8" xfId="0" applyFont="1" applyBorder="1"/>
    <xf numFmtId="0" fontId="1" fillId="0" borderId="10" xfId="0" applyFont="1" applyBorder="1"/>
    <xf numFmtId="2" fontId="0" fillId="0" borderId="11" xfId="0" applyNumberFormat="1" applyBorder="1" applyAlignment="1">
      <alignment horizontal="center"/>
    </xf>
    <xf numFmtId="0" fontId="0" fillId="0" borderId="11" xfId="0" applyBorder="1" applyAlignment="1">
      <alignment horizontal="center"/>
    </xf>
    <xf numFmtId="0" fontId="1" fillId="0" borderId="12" xfId="0" applyFont="1" applyBorder="1" applyAlignment="1">
      <alignment horizontal="center"/>
    </xf>
    <xf numFmtId="0" fontId="1" fillId="0" borderId="0" xfId="0" applyFont="1" applyBorder="1"/>
    <xf numFmtId="0" fontId="1" fillId="0" borderId="0" xfId="0" applyFont="1" applyFill="1" applyBorder="1"/>
    <xf numFmtId="0" fontId="0" fillId="0" borderId="3" xfId="0" applyBorder="1" applyAlignment="1">
      <alignment wrapText="1"/>
    </xf>
    <xf numFmtId="0" fontId="0" fillId="0" borderId="3" xfId="0" applyFill="1" applyBorder="1" applyAlignment="1">
      <alignment wrapText="1"/>
    </xf>
    <xf numFmtId="0" fontId="0" fillId="0" borderId="4" xfId="0" applyBorder="1" applyAlignment="1">
      <alignment wrapText="1"/>
    </xf>
    <xf numFmtId="0" fontId="1" fillId="0" borderId="8" xfId="0" applyFont="1" applyBorder="1" applyAlignment="1">
      <alignment wrapText="1"/>
    </xf>
    <xf numFmtId="2" fontId="0" fillId="0" borderId="13" xfId="0" applyNumberFormat="1" applyFill="1" applyBorder="1" applyAlignment="1">
      <alignment horizontal="left" vertical="top"/>
    </xf>
    <xf numFmtId="2" fontId="0" fillId="0" borderId="14" xfId="0" applyNumberFormat="1" applyBorder="1" applyAlignment="1">
      <alignment horizontal="left" vertical="top"/>
    </xf>
    <xf numFmtId="0" fontId="1" fillId="0" borderId="15" xfId="0" applyFont="1" applyBorder="1"/>
    <xf numFmtId="0" fontId="0" fillId="0" borderId="15" xfId="0" applyBorder="1"/>
    <xf numFmtId="0" fontId="0" fillId="0" borderId="15" xfId="0" applyBorder="1" applyAlignment="1">
      <alignment horizontal="center"/>
    </xf>
    <xf numFmtId="0" fontId="0" fillId="0" borderId="0" xfId="0" applyBorder="1"/>
    <xf numFmtId="0" fontId="1" fillId="0" borderId="2" xfId="0" applyFont="1" applyBorder="1"/>
    <xf numFmtId="0" fontId="1" fillId="0" borderId="3" xfId="0" applyFont="1" applyBorder="1" applyAlignment="1">
      <alignment wrapText="1"/>
    </xf>
    <xf numFmtId="0" fontId="1" fillId="0" borderId="5" xfId="0" applyFont="1" applyBorder="1" applyAlignment="1">
      <alignment wrapText="1"/>
    </xf>
    <xf numFmtId="2" fontId="0" fillId="0" borderId="6" xfId="0" applyNumberFormat="1" applyFill="1" applyBorder="1" applyAlignment="1">
      <alignment horizontal="left" vertical="top"/>
    </xf>
    <xf numFmtId="2" fontId="0" fillId="0" borderId="6" xfId="0" applyNumberFormat="1" applyBorder="1" applyAlignment="1">
      <alignment horizontal="left" vertical="top"/>
    </xf>
    <xf numFmtId="0" fontId="0" fillId="0" borderId="6" xfId="0" applyBorder="1" applyAlignment="1">
      <alignment horizontal="left" vertical="top"/>
    </xf>
    <xf numFmtId="1" fontId="0" fillId="0" borderId="6" xfId="0" applyNumberFormat="1" applyBorder="1" applyAlignment="1">
      <alignment horizontal="left" vertical="top"/>
    </xf>
    <xf numFmtId="2" fontId="0" fillId="0" borderId="9" xfId="0" applyNumberFormat="1" applyFill="1" applyBorder="1" applyAlignment="1">
      <alignment horizontal="left" vertical="top"/>
    </xf>
    <xf numFmtId="2" fontId="0" fillId="0" borderId="9" xfId="0" applyNumberFormat="1" applyBorder="1" applyAlignment="1">
      <alignment horizontal="left" vertical="top"/>
    </xf>
    <xf numFmtId="0" fontId="0" fillId="0" borderId="9" xfId="0" applyBorder="1" applyAlignment="1">
      <alignment horizontal="left" vertical="top"/>
    </xf>
    <xf numFmtId="1" fontId="0" fillId="0" borderId="9" xfId="0" applyNumberFormat="1" applyBorder="1" applyAlignment="1">
      <alignment horizontal="left" vertical="top"/>
    </xf>
    <xf numFmtId="0" fontId="1" fillId="0" borderId="17" xfId="0" applyFont="1" applyBorder="1" applyAlignment="1">
      <alignment wrapText="1"/>
    </xf>
    <xf numFmtId="2" fontId="0" fillId="0" borderId="14" xfId="0" applyNumberFormat="1" applyFill="1" applyBorder="1" applyAlignment="1">
      <alignment horizontal="left" vertical="top"/>
    </xf>
    <xf numFmtId="2" fontId="1" fillId="0" borderId="14" xfId="0" applyNumberFormat="1" applyFont="1" applyBorder="1" applyAlignment="1">
      <alignment horizontal="left" vertical="top"/>
    </xf>
    <xf numFmtId="0" fontId="1" fillId="0" borderId="14" xfId="0" applyFont="1" applyBorder="1" applyAlignment="1">
      <alignment horizontal="left" vertical="top"/>
    </xf>
    <xf numFmtId="1" fontId="1" fillId="0" borderId="14" xfId="0" applyNumberFormat="1" applyFont="1" applyBorder="1" applyAlignment="1">
      <alignment horizontal="left" vertical="top"/>
    </xf>
    <xf numFmtId="0" fontId="1" fillId="0" borderId="10" xfId="0" applyFont="1" applyBorder="1" applyAlignment="1">
      <alignment wrapText="1"/>
    </xf>
    <xf numFmtId="2" fontId="0" fillId="0" borderId="11" xfId="0" applyNumberFormat="1" applyFill="1" applyBorder="1" applyAlignment="1">
      <alignment horizontal="left" vertical="top"/>
    </xf>
    <xf numFmtId="2" fontId="0" fillId="0" borderId="11" xfId="0" applyNumberFormat="1" applyBorder="1" applyAlignment="1">
      <alignment horizontal="left" vertical="top"/>
    </xf>
    <xf numFmtId="0" fontId="0" fillId="0" borderId="11" xfId="0" applyBorder="1" applyAlignment="1">
      <alignment horizontal="left" vertical="top"/>
    </xf>
    <xf numFmtId="1" fontId="0" fillId="0" borderId="11" xfId="0" applyNumberFormat="1" applyBorder="1" applyAlignment="1">
      <alignment horizontal="left" vertical="top"/>
    </xf>
    <xf numFmtId="0" fontId="1" fillId="0" borderId="0" xfId="0" applyFont="1"/>
    <xf numFmtId="0" fontId="0" fillId="0" borderId="3" xfId="0" applyBorder="1" applyAlignment="1">
      <alignment horizontal="center"/>
    </xf>
    <xf numFmtId="0" fontId="0" fillId="0" borderId="4" xfId="0" applyBorder="1" applyAlignment="1">
      <alignment horizontal="center"/>
    </xf>
    <xf numFmtId="0" fontId="1" fillId="0" borderId="11" xfId="0" applyFont="1"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3" fillId="2" borderId="0" xfId="0" applyFont="1" applyFill="1" applyAlignment="1"/>
    <xf numFmtId="0" fontId="0" fillId="0" borderId="0" xfId="0" applyAlignment="1"/>
    <xf numFmtId="0" fontId="1" fillId="0" borderId="18" xfId="0" applyFont="1"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1" fillId="0" borderId="3"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 fillId="0" borderId="6" xfId="0" applyFont="1" applyBorder="1" applyAlignment="1">
      <alignment horizontal="center" wrapText="1"/>
    </xf>
    <xf numFmtId="0" fontId="0" fillId="0" borderId="6" xfId="0" applyBorder="1" applyAlignment="1">
      <alignment horizontal="center" wrapText="1"/>
    </xf>
    <xf numFmtId="0" fontId="0" fillId="0" borderId="7" xfId="0" applyBorder="1" applyAlignment="1">
      <alignment horizontal="center" wrapText="1"/>
    </xf>
    <xf numFmtId="0" fontId="1" fillId="0" borderId="9" xfId="0" applyFont="1" applyBorder="1" applyAlignment="1">
      <alignment horizontal="center" wrapText="1"/>
    </xf>
    <xf numFmtId="0" fontId="0" fillId="0" borderId="9" xfId="0" applyBorder="1" applyAlignment="1">
      <alignment horizontal="center" wrapText="1"/>
    </xf>
    <xf numFmtId="0" fontId="0" fillId="0" borderId="16" xfId="0" applyBorder="1" applyAlignment="1">
      <alignment horizontal="center" wrapText="1"/>
    </xf>
    <xf numFmtId="0" fontId="3" fillId="2" borderId="0" xfId="0" applyFont="1" applyFill="1" applyAlignment="1">
      <alignment wrapText="1"/>
    </xf>
    <xf numFmtId="0" fontId="0" fillId="0" borderId="0" xfId="0" applyAlignment="1">
      <alignment wrapText="1"/>
    </xf>
    <xf numFmtId="0" fontId="4" fillId="0" borderId="0" xfId="0" applyFont="1"/>
    <xf numFmtId="0" fontId="0" fillId="0" borderId="0" xfId="0" applyFont="1" applyAlignment="1">
      <alignment wrapText="1"/>
    </xf>
    <xf numFmtId="0" fontId="0" fillId="2" borderId="0" xfId="0" applyFill="1"/>
    <xf numFmtId="0" fontId="0" fillId="3" borderId="0" xfId="0" applyFill="1"/>
  </cellXfs>
  <cellStyles count="1">
    <cellStyle name="Normal" xfId="0" builtinId="0"/>
  </cellStyles>
  <dxfs count="85">
    <dxf>
      <fill>
        <patternFill>
          <bgColor rgb="FFFF33CC"/>
        </patternFill>
      </fill>
      <border>
        <left style="thin">
          <color auto="1"/>
        </left>
        <right style="thin">
          <color auto="1"/>
        </right>
        <top style="thin">
          <color auto="1"/>
        </top>
        <bottom style="thin">
          <color auto="1"/>
        </bottom>
      </border>
    </dxf>
    <dxf>
      <font>
        <condense val="0"/>
        <extend val="0"/>
        <color rgb="FF9C0006"/>
      </font>
      <fill>
        <patternFill>
          <bgColor theme="8" tint="0.39994506668294322"/>
        </patternFill>
      </fill>
    </dxf>
    <dxf>
      <fill>
        <patternFill>
          <bgColor rgb="FFFF0000"/>
        </patternFill>
      </fill>
    </dxf>
    <dxf>
      <fill>
        <patternFill>
          <bgColor rgb="FFFF0000"/>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33CC"/>
        </patternFill>
      </fill>
      <border>
        <left style="thin">
          <color auto="1"/>
        </left>
        <right style="thin">
          <color auto="1"/>
        </right>
        <top style="thin">
          <color auto="1"/>
        </top>
        <bottom style="thin">
          <color auto="1"/>
        </bottom>
      </border>
    </dxf>
    <dxf>
      <fill>
        <patternFill>
          <bgColor rgb="FFFF0000"/>
        </patternFill>
      </fill>
    </dxf>
    <dxf>
      <fill>
        <patternFill>
          <bgColor rgb="FFFF0000"/>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ill>
        <patternFill>
          <bgColor rgb="FFFF33CC"/>
        </patternFill>
      </fill>
      <border>
        <left style="thin">
          <color auto="1"/>
        </left>
        <right style="thin">
          <color auto="1"/>
        </right>
        <top style="thin">
          <color auto="1"/>
        </top>
        <bottom style="thin">
          <color auto="1"/>
        </bottom>
      </border>
    </dxf>
    <dxf>
      <font>
        <condense val="0"/>
        <extend val="0"/>
        <color rgb="FF9C0006"/>
      </font>
      <fill>
        <patternFill>
          <bgColor theme="8" tint="0.39994506668294322"/>
        </patternFill>
      </fill>
    </dxf>
    <dxf>
      <fill>
        <patternFill>
          <bgColor rgb="FFFF0000"/>
        </patternFill>
      </fill>
    </dxf>
    <dxf>
      <fill>
        <patternFill>
          <bgColor rgb="FFFF0000"/>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ill>
        <patternFill>
          <bgColor rgb="FFFF33CC"/>
        </patternFill>
      </fill>
      <border>
        <left style="thin">
          <color auto="1"/>
        </left>
        <right style="thin">
          <color auto="1"/>
        </right>
        <top style="thin">
          <color auto="1"/>
        </top>
        <bottom style="thin">
          <color auto="1"/>
        </bottom>
      </border>
    </dxf>
    <dxf>
      <font>
        <condense val="0"/>
        <extend val="0"/>
        <color rgb="FF9C0006"/>
      </font>
      <fill>
        <patternFill>
          <bgColor theme="8" tint="0.39994506668294322"/>
        </patternFill>
      </fill>
    </dxf>
    <dxf>
      <fill>
        <patternFill>
          <bgColor rgb="FFFF0000"/>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ill>
        <patternFill>
          <bgColor rgb="FFFF33CC"/>
        </patternFill>
      </fill>
      <border>
        <left style="thin">
          <color auto="1"/>
        </left>
        <right style="thin">
          <color auto="1"/>
        </right>
        <top style="thin">
          <color auto="1"/>
        </top>
        <bottom style="thin">
          <color auto="1"/>
        </bottom>
      </border>
    </dxf>
    <dxf>
      <font>
        <condense val="0"/>
        <extend val="0"/>
        <color rgb="FF9C0006"/>
      </font>
      <fill>
        <patternFill>
          <bgColor theme="8" tint="0.39994506668294322"/>
        </patternFill>
      </fill>
    </dxf>
    <dxf>
      <fill>
        <patternFill>
          <bgColor rgb="FFFF0000"/>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ill>
        <patternFill>
          <bgColor rgb="FFFF33CC"/>
        </patternFill>
      </fill>
      <border>
        <left style="thin">
          <color auto="1"/>
        </left>
        <right style="thin">
          <color auto="1"/>
        </right>
        <top style="thin">
          <color auto="1"/>
        </top>
        <bottom style="thin">
          <color auto="1"/>
        </bottom>
      </border>
    </dxf>
    <dxf>
      <font>
        <condense val="0"/>
        <extend val="0"/>
        <color rgb="FF9C0006"/>
      </font>
      <fill>
        <patternFill>
          <bgColor theme="8" tint="0.39994506668294322"/>
        </patternFill>
      </fill>
    </dxf>
    <dxf>
      <fill>
        <patternFill>
          <bgColor rgb="FFFF0000"/>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ill>
        <patternFill>
          <bgColor rgb="FFFF0000"/>
        </patternFill>
      </fill>
    </dxf>
    <dxf>
      <font>
        <condense val="0"/>
        <extend val="0"/>
        <color rgb="FF9C0006"/>
      </font>
      <fill>
        <patternFill>
          <bgColor rgb="FFFFC7CE"/>
        </patternFill>
      </fill>
    </dxf>
    <dxf>
      <fill>
        <patternFill>
          <bgColor rgb="FFFF0000"/>
        </patternFill>
      </fill>
    </dxf>
    <dxf>
      <fill>
        <patternFill>
          <bgColor rgb="FFFF33CC"/>
        </patternFill>
      </fill>
      <border>
        <left style="thin">
          <color auto="1"/>
        </left>
        <right style="thin">
          <color auto="1"/>
        </right>
        <top style="thin">
          <color auto="1"/>
        </top>
        <bottom style="thin">
          <color auto="1"/>
        </bottom>
      </border>
    </dxf>
    <dxf>
      <font>
        <condense val="0"/>
        <extend val="0"/>
        <color rgb="FF9C0006"/>
      </font>
      <fill>
        <patternFill>
          <bgColor theme="8" tint="0.39994506668294322"/>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33CC"/>
        </patternFill>
      </fill>
      <border>
        <left style="thin">
          <color auto="1"/>
        </left>
        <right style="thin">
          <color auto="1"/>
        </right>
        <top style="thin">
          <color auto="1"/>
        </top>
        <bottom style="thin">
          <color auto="1"/>
        </bottom>
      </border>
    </dxf>
    <dxf>
      <font>
        <condense val="0"/>
        <extend val="0"/>
        <color rgb="FF9C0006"/>
      </font>
      <fill>
        <patternFill>
          <bgColor theme="8" tint="0.39994506668294322"/>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33CC"/>
        </patternFill>
      </fill>
      <border>
        <left style="thin">
          <color auto="1"/>
        </left>
        <right style="thin">
          <color auto="1"/>
        </right>
        <top style="thin">
          <color auto="1"/>
        </top>
        <bottom style="thin">
          <color auto="1"/>
        </bottom>
      </border>
    </dxf>
    <dxf>
      <font>
        <condense val="0"/>
        <extend val="0"/>
        <color rgb="FF9C0006"/>
      </font>
      <fill>
        <patternFill>
          <bgColor theme="8" tint="0.39994506668294322"/>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theme="8" tint="0.39994506668294322"/>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theme="8" tint="0.39994506668294322"/>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FC7CE"/>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X46"/>
  <sheetViews>
    <sheetView tabSelected="1" zoomScale="75" zoomScaleNormal="75" workbookViewId="0">
      <selection activeCell="L13" sqref="L13"/>
    </sheetView>
  </sheetViews>
  <sheetFormatPr defaultRowHeight="12.75"/>
  <cols>
    <col min="1" max="1" width="64.28515625" customWidth="1"/>
    <col min="2" max="2" width="10.5703125" customWidth="1"/>
    <col min="3" max="3" width="8" style="2" customWidth="1"/>
    <col min="4" max="4" width="8.42578125" style="2" customWidth="1"/>
    <col min="5" max="5" width="10.5703125" style="2" customWidth="1"/>
    <col min="6" max="6" width="10.140625" style="2" customWidth="1"/>
    <col min="7" max="7" width="7.5703125" style="2" customWidth="1"/>
    <col min="8" max="8" width="7" style="2" customWidth="1"/>
    <col min="9" max="9" width="9.42578125" style="2" customWidth="1"/>
    <col min="10" max="10" width="8" style="2" bestFit="1" customWidth="1"/>
    <col min="11" max="11" width="8.85546875" style="2" customWidth="1"/>
    <col min="12" max="12" width="12" style="2" bestFit="1" customWidth="1"/>
    <col min="13" max="16" width="9.140625" style="2"/>
    <col min="17" max="17" width="15.5703125" style="2" bestFit="1" customWidth="1"/>
    <col min="18" max="18" width="22.7109375" style="2" bestFit="1" customWidth="1"/>
    <col min="19" max="19" width="18.140625" style="2" bestFit="1" customWidth="1"/>
    <col min="20" max="20" width="11" style="2" bestFit="1" customWidth="1"/>
    <col min="21" max="21" width="10.85546875" style="2" bestFit="1" customWidth="1"/>
  </cols>
  <sheetData>
    <row r="1" spans="1:23" ht="30">
      <c r="A1" s="1" t="s">
        <v>67</v>
      </c>
    </row>
    <row r="3" spans="1:23" ht="55.5" customHeight="1">
      <c r="A3" s="82" t="s">
        <v>66</v>
      </c>
      <c r="B3" s="68"/>
      <c r="C3" s="69"/>
      <c r="D3" s="69"/>
      <c r="E3" s="69"/>
      <c r="F3" s="69"/>
      <c r="G3" s="69"/>
      <c r="H3" s="69"/>
      <c r="I3" s="69"/>
      <c r="J3" s="69"/>
      <c r="K3" s="69"/>
      <c r="L3" s="69"/>
      <c r="M3" s="69"/>
      <c r="N3" s="69"/>
      <c r="O3" s="69"/>
      <c r="P3" s="69"/>
      <c r="Q3" s="69"/>
    </row>
    <row r="4" spans="1:23" ht="18">
      <c r="A4" s="3" t="s">
        <v>1</v>
      </c>
      <c r="B4" s="3"/>
      <c r="C4" s="4"/>
      <c r="D4" s="4"/>
      <c r="E4" s="4"/>
      <c r="F4" s="4"/>
      <c r="G4" s="4"/>
      <c r="H4" s="4"/>
      <c r="I4" s="4"/>
      <c r="J4" s="4"/>
      <c r="K4" s="4"/>
      <c r="L4" s="4"/>
      <c r="M4" s="4"/>
      <c r="N4" s="4"/>
      <c r="O4" s="4"/>
      <c r="P4" s="4"/>
      <c r="Q4" s="4"/>
    </row>
    <row r="5" spans="1:23" ht="13.5" thickBot="1"/>
    <row r="6" spans="1:23" ht="13.5" thickBot="1">
      <c r="A6" s="5" t="s">
        <v>2</v>
      </c>
    </row>
    <row r="7" spans="1:23" ht="13.5" thickBot="1">
      <c r="A7" s="6" t="s">
        <v>3</v>
      </c>
      <c r="B7" s="7" t="s">
        <v>4</v>
      </c>
      <c r="C7" s="8" t="s">
        <v>5</v>
      </c>
      <c r="D7" s="9" t="s">
        <v>4</v>
      </c>
      <c r="E7" s="10"/>
      <c r="G7" s="11" t="s">
        <v>6</v>
      </c>
      <c r="H7" s="12">
        <f>(B40+B41)/7800</f>
        <v>5992.8462820512823</v>
      </c>
      <c r="V7" s="2"/>
    </row>
    <row r="8" spans="1:23">
      <c r="A8" s="13" t="s">
        <v>7</v>
      </c>
      <c r="B8" s="14">
        <f>IF((B40+B41)=0,"N/A",(B35+B34)/(B40+B41))</f>
        <v>2.4647475309290239</v>
      </c>
      <c r="C8" s="15" t="s">
        <v>61</v>
      </c>
      <c r="D8" s="16" t="str">
        <f>IF(B8="N/A","No Data",IF(B8&lt;8.5,"Great",IF(AND(IF(B8&gt;8.5,1,0),IF(B8&lt;20,1,0)),"Marginal","Bad")))</f>
        <v>Great</v>
      </c>
      <c r="E8" s="17"/>
      <c r="G8" s="18" t="s">
        <v>9</v>
      </c>
      <c r="H8" s="19">
        <f>(B38+B39)/7800</f>
        <v>677.23807692307696</v>
      </c>
      <c r="V8" s="2"/>
    </row>
    <row r="9" spans="1:23">
      <c r="A9" s="20" t="s">
        <v>10</v>
      </c>
      <c r="B9" s="21">
        <f>IF((B36+B37+1)=0,"N/A",((B38+B39)*0.0016)/(B36+B37+1))</f>
        <v>8451.9312000000009</v>
      </c>
      <c r="C9" s="22" t="s">
        <v>11</v>
      </c>
      <c r="D9" s="16" t="str">
        <f>IF(B9="N/A","No Data",IF(B9&gt;0.001,"Good",IF(AND(IF(B9&lt;0.001,1,0),IF(B9&gt;0.0008,1,0)),"Marginal","Bad")))</f>
        <v>Good</v>
      </c>
    </row>
    <row r="10" spans="1:23">
      <c r="A10" s="20" t="s">
        <v>12</v>
      </c>
      <c r="B10" s="21">
        <f>IF((B32+B33)=0,"N/A",((B40+B41)*0.0016)/(B32+B33))</f>
        <v>0.73735565655470225</v>
      </c>
      <c r="C10" s="23" t="s">
        <v>13</v>
      </c>
      <c r="D10" s="16" t="str">
        <f>IF(B10="N/A","No Data",IF(B10&gt;0.5,"Good",IF(AND(IF(B10&gt;0.3,1,0),IF(B10&lt;0.5,1,0)),"Marginal","Bad")))</f>
        <v>Good</v>
      </c>
    </row>
    <row r="11" spans="1:23">
      <c r="A11" s="24" t="s">
        <v>14</v>
      </c>
      <c r="B11" s="21">
        <f>IF((B42+B43+1)=0,"N/A",((B40+B41)*0.0016)/(B42+B43+1))</f>
        <v>0.76928566461978387</v>
      </c>
      <c r="C11" s="23" t="s">
        <v>60</v>
      </c>
      <c r="D11" s="16" t="str">
        <f>IF(B11="N/A","No Data",IF(ISERROR(B11),"No Data",IF(B11&gt;1.6,"Good",IF(AND(IF(B11&gt;0.8,1,0),IF(B11&lt;1.6,1,0)),"Marginal","Bad"))))</f>
        <v>Bad</v>
      </c>
    </row>
    <row r="12" spans="1:23" ht="13.5" thickBot="1">
      <c r="A12" s="25" t="s">
        <v>16</v>
      </c>
      <c r="B12" s="26">
        <f>IF((B44+B45+1)=0,"N/A",((B38+B39)*0.0016)/(B44+B45+1))</f>
        <v>88.040950000000009</v>
      </c>
      <c r="C12" s="27" t="s">
        <v>60</v>
      </c>
      <c r="D12" s="28" t="str">
        <f>IF(B12="N/A","No Data",IF(ISERROR(B12),"No Data",IF(B12&gt;1.6,"Good",IF(AND(IF(B12&gt;0.8,1,0),IF(B12&lt;1.6,1,0)),"Marginal","Bad"))))</f>
        <v>Good</v>
      </c>
    </row>
    <row r="13" spans="1:23">
      <c r="A13" s="29"/>
      <c r="B13" s="10"/>
      <c r="C13" s="10"/>
      <c r="D13" s="17"/>
    </row>
    <row r="14" spans="1:23" ht="13.5" thickBot="1">
      <c r="A14" s="30" t="s">
        <v>17</v>
      </c>
    </row>
    <row r="15" spans="1:23" ht="39" thickBot="1">
      <c r="A15" s="6" t="s">
        <v>18</v>
      </c>
      <c r="B15" s="31" t="s">
        <v>19</v>
      </c>
      <c r="C15" s="32" t="s">
        <v>20</v>
      </c>
      <c r="D15" s="31" t="s">
        <v>21</v>
      </c>
      <c r="E15" s="31" t="s">
        <v>10</v>
      </c>
      <c r="F15" s="31" t="s">
        <v>12</v>
      </c>
      <c r="G15" s="31" t="s">
        <v>22</v>
      </c>
      <c r="H15" s="33" t="s">
        <v>23</v>
      </c>
      <c r="V15" s="2"/>
      <c r="W15" s="2"/>
    </row>
    <row r="16" spans="1:23" ht="14.25" customHeight="1">
      <c r="A16" s="34" t="str">
        <f>A6</f>
        <v>Y51068025802, B6W0, drive[-1-4]_1068025802.a.gz</v>
      </c>
      <c r="B16" s="35">
        <f>B8</f>
        <v>2.4647475309290239</v>
      </c>
      <c r="C16" s="35">
        <f>B34/B40</f>
        <v>1.9250958917296845</v>
      </c>
      <c r="D16" s="35">
        <f>B35/B41</f>
        <v>2.9958514648339549</v>
      </c>
      <c r="E16" s="36">
        <f>B9</f>
        <v>8451.9312000000009</v>
      </c>
      <c r="F16" s="36">
        <f>B10</f>
        <v>0.73735565655470225</v>
      </c>
      <c r="G16" s="36">
        <f>B11</f>
        <v>0.76928566461978387</v>
      </c>
      <c r="H16" s="36">
        <f>B12</f>
        <v>88.040950000000009</v>
      </c>
      <c r="V16" s="2"/>
      <c r="W16" s="2"/>
    </row>
    <row r="17" spans="1:24">
      <c r="A17" s="37"/>
      <c r="B17" s="38"/>
      <c r="C17" s="39"/>
      <c r="D17" s="39"/>
      <c r="E17" s="39"/>
      <c r="F17" s="39"/>
      <c r="G17" s="39"/>
      <c r="H17" s="39"/>
      <c r="V17" s="2"/>
      <c r="W17" s="2"/>
    </row>
    <row r="18" spans="1:24">
      <c r="A18" s="29"/>
      <c r="B18" s="40"/>
      <c r="C18" s="10"/>
      <c r="D18" s="10"/>
      <c r="E18" s="10"/>
      <c r="F18" s="10"/>
      <c r="G18" s="10"/>
      <c r="H18" s="10"/>
      <c r="V18" s="2"/>
      <c r="W18" s="2"/>
    </row>
    <row r="19" spans="1:24" ht="13.5" thickBot="1">
      <c r="A19" s="29" t="s">
        <v>24</v>
      </c>
      <c r="B19" s="40"/>
      <c r="C19" s="10"/>
      <c r="D19" s="10"/>
      <c r="E19" s="10"/>
      <c r="F19" s="10"/>
      <c r="G19" s="10"/>
      <c r="H19" s="10"/>
      <c r="V19" s="2"/>
      <c r="W19" s="2"/>
    </row>
    <row r="20" spans="1:24" ht="39" thickBot="1">
      <c r="A20" s="41" t="s">
        <v>25</v>
      </c>
      <c r="B20" s="31" t="s">
        <v>19</v>
      </c>
      <c r="C20" s="32" t="s">
        <v>20</v>
      </c>
      <c r="D20" s="31" t="s">
        <v>21</v>
      </c>
      <c r="E20" s="31" t="s">
        <v>10</v>
      </c>
      <c r="F20" s="31" t="s">
        <v>12</v>
      </c>
      <c r="G20" s="31" t="s">
        <v>22</v>
      </c>
      <c r="H20" s="31" t="s">
        <v>23</v>
      </c>
      <c r="I20" s="42" t="s">
        <v>26</v>
      </c>
      <c r="J20" s="42" t="s">
        <v>27</v>
      </c>
      <c r="K20" s="42" t="s">
        <v>28</v>
      </c>
      <c r="L20" s="73" t="s">
        <v>29</v>
      </c>
      <c r="M20" s="74"/>
      <c r="N20" s="74"/>
      <c r="O20" s="74"/>
      <c r="P20" s="74"/>
      <c r="Q20" s="74"/>
      <c r="R20" s="75"/>
      <c r="V20" s="2"/>
      <c r="W20" s="2"/>
      <c r="X20" s="2"/>
    </row>
    <row r="21" spans="1:24">
      <c r="A21" s="43" t="s">
        <v>30</v>
      </c>
      <c r="B21" s="44">
        <v>48.025392347028742</v>
      </c>
      <c r="C21" s="44">
        <v>19.791044776119403</v>
      </c>
      <c r="D21" s="44">
        <v>51.808038392321535</v>
      </c>
      <c r="E21" s="45">
        <v>3.3600000000000005E-2</v>
      </c>
      <c r="F21" s="45">
        <v>2.2684000000000002</v>
      </c>
      <c r="G21" s="45">
        <v>9.0736000000000008</v>
      </c>
      <c r="H21" s="45">
        <v>3.3600000000000005E-2</v>
      </c>
      <c r="I21" s="46">
        <v>82137793</v>
      </c>
      <c r="J21" s="47">
        <f>I21/(56*800)</f>
        <v>1833.4328794642856</v>
      </c>
      <c r="K21" s="46">
        <v>5300</v>
      </c>
      <c r="L21" s="76" t="s">
        <v>31</v>
      </c>
      <c r="M21" s="77"/>
      <c r="N21" s="77"/>
      <c r="O21" s="77"/>
      <c r="P21" s="77"/>
      <c r="Q21" s="77"/>
      <c r="R21" s="78"/>
      <c r="V21" s="2"/>
      <c r="W21" s="2"/>
      <c r="X21" s="2"/>
    </row>
    <row r="22" spans="1:24">
      <c r="A22" s="34" t="s">
        <v>32</v>
      </c>
      <c r="B22" s="48">
        <v>60.740783888695255</v>
      </c>
      <c r="C22" s="48">
        <v>49.121921708832545</v>
      </c>
      <c r="D22" s="48">
        <v>73.57418609324759</v>
      </c>
      <c r="E22" s="49">
        <v>0.19040000000000001</v>
      </c>
      <c r="F22" s="49">
        <v>30.464436363636366</v>
      </c>
      <c r="G22" s="49">
        <v>335.10880000000003</v>
      </c>
      <c r="H22" s="49">
        <v>0.19040000000000001</v>
      </c>
      <c r="I22" s="50">
        <v>79252767</v>
      </c>
      <c r="J22" s="47">
        <f>I22/(56*800)</f>
        <v>1769.0349776785715</v>
      </c>
      <c r="K22" s="50">
        <v>5008</v>
      </c>
      <c r="L22" s="79" t="s">
        <v>33</v>
      </c>
      <c r="M22" s="80"/>
      <c r="N22" s="80"/>
      <c r="O22" s="80"/>
      <c r="P22" s="80"/>
      <c r="Q22" s="80"/>
      <c r="R22" s="81"/>
      <c r="V22" s="2"/>
      <c r="W22" s="2"/>
      <c r="X22" s="2"/>
    </row>
    <row r="23" spans="1:24" ht="12.75" customHeight="1">
      <c r="A23" s="34"/>
      <c r="B23" s="48"/>
      <c r="C23" s="48"/>
      <c r="D23" s="48"/>
      <c r="E23" s="49"/>
      <c r="F23" s="49"/>
      <c r="G23" s="49"/>
      <c r="H23" s="49"/>
      <c r="I23" s="50"/>
      <c r="J23" s="51"/>
      <c r="K23" s="50"/>
      <c r="L23" s="79"/>
      <c r="M23" s="80"/>
      <c r="N23" s="80"/>
      <c r="O23" s="80"/>
      <c r="P23" s="80"/>
      <c r="Q23" s="80"/>
      <c r="R23" s="81"/>
      <c r="V23" s="2"/>
      <c r="W23" s="2"/>
      <c r="X23" s="2"/>
    </row>
    <row r="24" spans="1:24" ht="12.75" customHeight="1">
      <c r="A24" s="52"/>
      <c r="B24" s="53"/>
      <c r="C24" s="53"/>
      <c r="D24" s="53"/>
      <c r="E24" s="36"/>
      <c r="F24" s="36"/>
      <c r="G24" s="54"/>
      <c r="H24" s="54"/>
      <c r="I24" s="55"/>
      <c r="J24" s="56"/>
      <c r="K24" s="55"/>
      <c r="L24" s="70"/>
      <c r="M24" s="71"/>
      <c r="N24" s="71"/>
      <c r="O24" s="71"/>
      <c r="P24" s="71"/>
      <c r="Q24" s="71"/>
      <c r="R24" s="72"/>
      <c r="V24" s="2"/>
      <c r="W24" s="2"/>
      <c r="X24" s="2"/>
    </row>
    <row r="25" spans="1:24" ht="13.5" thickBot="1">
      <c r="A25" s="57"/>
      <c r="B25" s="58"/>
      <c r="C25" s="58"/>
      <c r="D25" s="58"/>
      <c r="E25" s="59"/>
      <c r="F25" s="59"/>
      <c r="G25" s="59"/>
      <c r="H25" s="59"/>
      <c r="I25" s="60"/>
      <c r="J25" s="61"/>
      <c r="K25" s="60"/>
      <c r="L25" s="65"/>
      <c r="M25" s="66"/>
      <c r="N25" s="66"/>
      <c r="O25" s="66"/>
      <c r="P25" s="66"/>
      <c r="Q25" s="66"/>
      <c r="R25" s="67"/>
      <c r="V25" s="2"/>
      <c r="W25" s="2"/>
      <c r="X25" s="2"/>
    </row>
    <row r="27" spans="1:24" ht="18">
      <c r="A27" s="68" t="s">
        <v>0</v>
      </c>
      <c r="B27" s="68"/>
      <c r="C27" s="69"/>
      <c r="D27" s="69"/>
      <c r="E27" s="69"/>
      <c r="F27" s="69"/>
      <c r="G27" s="69"/>
      <c r="H27" s="69"/>
      <c r="I27" s="69"/>
      <c r="J27" s="69"/>
      <c r="K27" s="69"/>
      <c r="L27" s="69"/>
      <c r="M27" s="69"/>
      <c r="N27" s="69"/>
      <c r="O27" s="69"/>
      <c r="P27" s="69"/>
      <c r="Q27" s="69"/>
    </row>
    <row r="28" spans="1:24">
      <c r="A28" t="s">
        <v>34</v>
      </c>
    </row>
    <row r="29" spans="1:24">
      <c r="A29" t="s">
        <v>35</v>
      </c>
    </row>
    <row r="31" spans="1:24">
      <c r="A31" t="s">
        <v>36</v>
      </c>
    </row>
    <row r="32" spans="1:24">
      <c r="A32" s="62" t="s">
        <v>39</v>
      </c>
      <c r="B32" s="2">
        <f>VALUE(RIGHT(A32,IF(ISERR(VALUE(MID(A32,LEN(A32)-1,1))),1,IF(ISERR(VALUE(MID(A32,LEN(A32)-2,1))),2,IF(ISERR(VALUE(MID(A32,LEN(A32)-3,1))),3,IF(ISERR(VALUE(MID(A32,LEN(A32)-4,1))),4,IF(ISERR(VALUE(MID(A32,LEN(A32)-5,1))),5,IF(ISERR(VALUE(MID(A32,LEN(A32)-6,1))),6,IF(ISERR(VALUE(MID(A32,LEN(A32)-7,1))),7,IF(ISERR(VALUE(MID(A32,LEN(A32)-8,1))),8,IF(ISERR(VALUE(MID(A32,LEN(A32)-9,1))),9,IF(ISERR(VALUE(MID(A32,LEN(A32)-10,1))),10,"too long"))))))))))))</f>
        <v>101410</v>
      </c>
      <c r="U32"/>
    </row>
    <row r="33" spans="1:21">
      <c r="A33" s="62" t="s">
        <v>40</v>
      </c>
      <c r="B33" s="2">
        <f>VALUE(RIGHT(A33,IF(ISERR(VALUE(MID(A33,LEN(A33)-1,1))),1,IF(ISERR(VALUE(MID(A33,LEN(A33)-2,1))),2,IF(ISERR(VALUE(MID(A33,LEN(A33)-3,1))),3,IF(ISERR(VALUE(MID(A33,LEN(A33)-4,1))),4,IF(ISERR(VALUE(MID(A33,LEN(A33)-5,1))),5,IF(ISERR(VALUE(MID(A33,LEN(A33)-6,1))),6,IF(ISERR(VALUE(MID(A33,LEN(A33)-7,1))),7,IF(ISERR(VALUE(MID(A33,LEN(A33)-8,1))),8,IF(ISERR(VALUE(MID(A33,LEN(A33)-9,1))),9,IF(ISERR(VALUE(MID(A33,LEN(A33)-10,1))),10,"too long"))))))))))))</f>
        <v>21</v>
      </c>
      <c r="U33"/>
    </row>
    <row r="34" spans="1:21">
      <c r="A34" s="62" t="s">
        <v>41</v>
      </c>
      <c r="B34" s="2">
        <f>VALUE(RIGHT(A34,IF(ISERR(VALUE(MID(A34,LEN(A34)-1,1))),1,IF(ISERR(VALUE(MID(A34,LEN(A34)-2,1))),2,IF(ISERR(VALUE(MID(A34,LEN(A34)-3,1))),3,IF(ISERR(VALUE(MID(A34,LEN(A34)-4,1))),4,IF(ISERR(VALUE(MID(A34,LEN(A34)-5,1))),5,IF(ISERR(VALUE(MID(A34,LEN(A34)-6,1))),6,IF(ISERR(VALUE(MID(A34,LEN(A34)-7,1))),7,IF(ISERR(VALUE(MID(A34,LEN(A34)-8,1))),8,IF(ISERR(VALUE(MID(A34,LEN(A34)-9,1))),9,IF(ISERR(VALUE(MID(A34,LEN(A34)-10,1))),10,"too long"))))))))))))</f>
        <v>44634357</v>
      </c>
      <c r="U34"/>
    </row>
    <row r="35" spans="1:21">
      <c r="A35" t="s">
        <v>42</v>
      </c>
      <c r="B35" s="2">
        <f t="shared" ref="B35:B45" si="0">VALUE(RIGHT(A35,IF(ISERR(VALUE(MID(A35,LEN(A35)-1,1))),1,IF(ISERR(VALUE(MID(A35,LEN(A35)-2,1))),2,IF(ISERR(VALUE(MID(A35,LEN(A35)-3,1))),3,IF(ISERR(VALUE(MID(A35,LEN(A35)-4,1))),4,IF(ISERR(VALUE(MID(A35,LEN(A35)-5,1))),5,IF(ISERR(VALUE(MID(A35,LEN(A35)-6,1))),6,IF(ISERR(VALUE(MID(A35,LEN(A35)-7,1))),7,IF(ISERR(VALUE(MID(A35,LEN(A35)-8,1))),8,IF(ISERR(VALUE(MID(A35,LEN(A35)-9,1))),9,IF(ISERR(VALUE(MID(A35,LEN(A35)-10,1))),10,"too long"))))))))))))</f>
        <v>70578297</v>
      </c>
      <c r="U35"/>
    </row>
    <row r="36" spans="1:21">
      <c r="A36" t="s">
        <v>37</v>
      </c>
      <c r="B36" s="2">
        <f t="shared" si="0"/>
        <v>0</v>
      </c>
      <c r="U36"/>
    </row>
    <row r="37" spans="1:21">
      <c r="A37" t="s">
        <v>38</v>
      </c>
      <c r="B37" s="2">
        <f t="shared" si="0"/>
        <v>0</v>
      </c>
      <c r="U37"/>
    </row>
    <row r="38" spans="1:21">
      <c r="A38" t="s">
        <v>43</v>
      </c>
      <c r="B38" s="2">
        <f t="shared" si="0"/>
        <v>2711056</v>
      </c>
      <c r="U38"/>
    </row>
    <row r="39" spans="1:21">
      <c r="A39" t="s">
        <v>44</v>
      </c>
      <c r="B39" s="2">
        <f t="shared" si="0"/>
        <v>2571401</v>
      </c>
      <c r="U39"/>
    </row>
    <row r="40" spans="1:21">
      <c r="A40" t="s">
        <v>45</v>
      </c>
      <c r="B40" s="2">
        <f t="shared" si="0"/>
        <v>23185524</v>
      </c>
      <c r="U40"/>
    </row>
    <row r="41" spans="1:21">
      <c r="A41" t="s">
        <v>46</v>
      </c>
      <c r="B41" s="2">
        <f t="shared" si="0"/>
        <v>23558677</v>
      </c>
      <c r="U41"/>
    </row>
    <row r="42" spans="1:21">
      <c r="A42" t="s">
        <v>47</v>
      </c>
      <c r="B42" s="2">
        <f t="shared" si="0"/>
        <v>28218</v>
      </c>
      <c r="U42"/>
    </row>
    <row r="43" spans="1:21">
      <c r="A43" t="s">
        <v>48</v>
      </c>
      <c r="B43" s="2">
        <f t="shared" si="0"/>
        <v>69002</v>
      </c>
      <c r="U43"/>
    </row>
    <row r="44" spans="1:21">
      <c r="A44" t="s">
        <v>49</v>
      </c>
      <c r="B44" s="2">
        <f t="shared" si="0"/>
        <v>44</v>
      </c>
      <c r="U44"/>
    </row>
    <row r="45" spans="1:21">
      <c r="A45" t="s">
        <v>50</v>
      </c>
      <c r="B45" s="2">
        <f t="shared" si="0"/>
        <v>51</v>
      </c>
      <c r="U45"/>
    </row>
    <row r="46" spans="1:21">
      <c r="A46" t="s">
        <v>35</v>
      </c>
      <c r="B46" s="2"/>
    </row>
  </sheetData>
  <mergeCells count="8">
    <mergeCell ref="L25:R25"/>
    <mergeCell ref="A27:Q27"/>
    <mergeCell ref="A3:Q3"/>
    <mergeCell ref="L20:R20"/>
    <mergeCell ref="L21:R21"/>
    <mergeCell ref="L22:R22"/>
    <mergeCell ref="L23:R23"/>
    <mergeCell ref="L24:R24"/>
  </mergeCells>
  <conditionalFormatting sqref="B9 E16 E21:E25">
    <cfRule type="cellIs" dxfId="17" priority="9" stopIfTrue="1" operator="between">
      <formula>0.001</formula>
      <formula>0.005</formula>
    </cfRule>
    <cfRule type="cellIs" dxfId="16" priority="2" operator="between">
      <formula>0.00000001</formula>
      <formula>0.001</formula>
    </cfRule>
  </conditionalFormatting>
  <conditionalFormatting sqref="B10 F16 F21:F25">
    <cfRule type="cellIs" dxfId="15" priority="8" stopIfTrue="1" operator="between">
      <formula>0.5</formula>
      <formula>2</formula>
    </cfRule>
    <cfRule type="cellIs" dxfId="14" priority="1" operator="between">
      <formula>0.000000001</formula>
      <formula>0.5</formula>
    </cfRule>
  </conditionalFormatting>
  <conditionalFormatting sqref="B11:B12 G16:H16 G21:H22">
    <cfRule type="cellIs" dxfId="13" priority="7" stopIfTrue="1" operator="between">
      <formula>0.80000001</formula>
      <formula>1.6</formula>
    </cfRule>
    <cfRule type="cellIs" dxfId="12" priority="3" operator="lessThan">
      <formula>0.8</formula>
    </cfRule>
  </conditionalFormatting>
  <conditionalFormatting sqref="B8 B16:D16 B21:D25">
    <cfRule type="cellIs" dxfId="11" priority="5" stopIfTrue="1" operator="greaterThan">
      <formula>21.75</formula>
    </cfRule>
    <cfRule type="cellIs" dxfId="9" priority="6" stopIfTrue="1" operator="greaterThan">
      <formula>12.75</formula>
    </cfRule>
  </conditionalFormatting>
  <conditionalFormatting sqref="H7:H8">
    <cfRule type="cellIs" dxfId="10" priority="4" operator="lessThan">
      <formula>5</formula>
    </cfRule>
  </conditionalFormatting>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dimension ref="B2:O30"/>
  <sheetViews>
    <sheetView topLeftCell="A15" workbookViewId="0">
      <selection activeCell="B20" sqref="B20:O20"/>
    </sheetView>
  </sheetViews>
  <sheetFormatPr defaultRowHeight="12.75"/>
  <cols>
    <col min="2" max="2" width="25.7109375" bestFit="1" customWidth="1"/>
  </cols>
  <sheetData>
    <row r="2" spans="2:15">
      <c r="B2" t="s">
        <v>54</v>
      </c>
    </row>
    <row r="4" spans="2:15" ht="13.5" thickBot="1"/>
    <row r="5" spans="2:15" ht="13.5" thickBot="1">
      <c r="B5" s="6" t="s">
        <v>3</v>
      </c>
      <c r="C5" s="7" t="s">
        <v>4</v>
      </c>
      <c r="D5" s="63" t="s">
        <v>5</v>
      </c>
      <c r="E5" s="64" t="s">
        <v>4</v>
      </c>
      <c r="H5" s="86"/>
      <c r="I5" t="s">
        <v>62</v>
      </c>
    </row>
    <row r="6" spans="2:15">
      <c r="B6" s="13" t="s">
        <v>7</v>
      </c>
      <c r="C6" s="14">
        <v>2.4647475309290239</v>
      </c>
      <c r="D6" s="15" t="s">
        <v>8</v>
      </c>
      <c r="E6" s="16" t="s">
        <v>51</v>
      </c>
    </row>
    <row r="7" spans="2:15">
      <c r="B7" s="20" t="s">
        <v>10</v>
      </c>
      <c r="C7" s="21">
        <v>8451.9312000000009</v>
      </c>
      <c r="D7" s="22" t="s">
        <v>11</v>
      </c>
      <c r="E7" s="16" t="s">
        <v>52</v>
      </c>
      <c r="H7" s="87"/>
      <c r="I7" t="s">
        <v>63</v>
      </c>
    </row>
    <row r="8" spans="2:15">
      <c r="B8" s="20" t="s">
        <v>12</v>
      </c>
      <c r="C8" s="21">
        <v>0.73735565655470225</v>
      </c>
      <c r="D8" s="23" t="s">
        <v>13</v>
      </c>
      <c r="E8" s="16" t="s">
        <v>52</v>
      </c>
    </row>
    <row r="9" spans="2:15">
      <c r="B9" s="24" t="s">
        <v>14</v>
      </c>
      <c r="C9" s="21">
        <v>0.76928566461978387</v>
      </c>
      <c r="D9" s="23" t="s">
        <v>15</v>
      </c>
      <c r="E9" s="16" t="s">
        <v>53</v>
      </c>
    </row>
    <row r="10" spans="2:15" ht="13.5" thickBot="1">
      <c r="B10" s="25" t="s">
        <v>16</v>
      </c>
      <c r="C10" s="26">
        <v>88.040950000000009</v>
      </c>
      <c r="D10" s="27" t="s">
        <v>15</v>
      </c>
      <c r="E10" s="28" t="s">
        <v>52</v>
      </c>
    </row>
    <row r="13" spans="2:15">
      <c r="B13" s="84" t="s">
        <v>55</v>
      </c>
    </row>
    <row r="14" spans="2:15" ht="93" customHeight="1">
      <c r="B14" s="83" t="s">
        <v>64</v>
      </c>
      <c r="C14" s="83"/>
      <c r="D14" s="83"/>
      <c r="E14" s="83"/>
      <c r="F14" s="83"/>
      <c r="G14" s="83"/>
      <c r="H14" s="83"/>
      <c r="I14" s="83"/>
      <c r="J14" s="83"/>
      <c r="K14" s="83"/>
      <c r="L14" s="83"/>
      <c r="M14" s="83"/>
      <c r="N14" s="83"/>
      <c r="O14" s="83"/>
    </row>
    <row r="16" spans="2:15">
      <c r="B16" s="84" t="s">
        <v>10</v>
      </c>
    </row>
    <row r="17" spans="2:15" ht="78.75" customHeight="1">
      <c r="B17" s="83" t="s">
        <v>56</v>
      </c>
      <c r="C17" s="83"/>
      <c r="D17" s="83"/>
      <c r="E17" s="83"/>
      <c r="F17" s="83"/>
      <c r="G17" s="83"/>
      <c r="H17" s="83"/>
      <c r="I17" s="83"/>
      <c r="J17" s="83"/>
      <c r="K17" s="83"/>
      <c r="L17" s="83"/>
      <c r="M17" s="83"/>
      <c r="N17" s="83"/>
      <c r="O17" s="83"/>
    </row>
    <row r="19" spans="2:15">
      <c r="B19" s="84" t="s">
        <v>12</v>
      </c>
    </row>
    <row r="20" spans="2:15" ht="66" customHeight="1">
      <c r="B20" s="85" t="s">
        <v>57</v>
      </c>
      <c r="C20" s="85"/>
      <c r="D20" s="85"/>
      <c r="E20" s="85"/>
      <c r="F20" s="85"/>
      <c r="G20" s="85"/>
      <c r="H20" s="85"/>
      <c r="I20" s="85"/>
      <c r="J20" s="85"/>
      <c r="K20" s="85"/>
      <c r="L20" s="85"/>
      <c r="M20" s="85"/>
      <c r="N20" s="85"/>
      <c r="O20" s="85"/>
    </row>
    <row r="22" spans="2:15">
      <c r="B22" s="84" t="s">
        <v>59</v>
      </c>
    </row>
    <row r="23" spans="2:15">
      <c r="B23" s="83" t="s">
        <v>65</v>
      </c>
      <c r="C23" s="83"/>
      <c r="D23" s="83"/>
      <c r="E23" s="83"/>
      <c r="F23" s="83"/>
      <c r="G23" s="83"/>
      <c r="H23" s="83"/>
      <c r="I23" s="83"/>
      <c r="J23" s="83"/>
      <c r="K23" s="83"/>
      <c r="L23" s="83"/>
      <c r="M23" s="83"/>
      <c r="N23" s="83"/>
      <c r="O23" s="83"/>
    </row>
    <row r="24" spans="2:15" ht="69" customHeight="1">
      <c r="B24" s="85" t="s">
        <v>58</v>
      </c>
      <c r="C24" s="85"/>
      <c r="D24" s="85"/>
      <c r="E24" s="85"/>
      <c r="F24" s="85"/>
      <c r="G24" s="85"/>
      <c r="H24" s="85"/>
      <c r="I24" s="85"/>
      <c r="J24" s="85"/>
      <c r="K24" s="85"/>
      <c r="L24" s="85"/>
      <c r="M24" s="85"/>
      <c r="N24" s="85"/>
      <c r="O24" s="85"/>
    </row>
    <row r="27" spans="2:15">
      <c r="B27" s="83"/>
      <c r="C27" s="83"/>
      <c r="D27" s="83"/>
      <c r="E27" s="83"/>
      <c r="F27" s="83"/>
      <c r="G27" s="83"/>
      <c r="H27" s="83"/>
      <c r="I27" s="83"/>
      <c r="J27" s="83"/>
      <c r="K27" s="83"/>
      <c r="L27" s="83"/>
      <c r="M27" s="83"/>
      <c r="N27" s="83"/>
      <c r="O27" s="83"/>
    </row>
    <row r="30" spans="2:15">
      <c r="B30" s="83"/>
      <c r="C30" s="83"/>
      <c r="D30" s="83"/>
      <c r="E30" s="83"/>
      <c r="F30" s="83"/>
      <c r="G30" s="83"/>
      <c r="H30" s="83"/>
      <c r="I30" s="83"/>
      <c r="J30" s="83"/>
      <c r="K30" s="83"/>
      <c r="L30" s="83"/>
      <c r="M30" s="83"/>
      <c r="N30" s="83"/>
      <c r="O30" s="83"/>
    </row>
  </sheetData>
  <mergeCells count="7">
    <mergeCell ref="B14:O14"/>
    <mergeCell ref="B17:O17"/>
    <mergeCell ref="B20:O20"/>
    <mergeCell ref="B24:O24"/>
    <mergeCell ref="B27:O27"/>
    <mergeCell ref="B30:O30"/>
    <mergeCell ref="B23:O23"/>
  </mergeCells>
  <conditionalFormatting sqref="C7">
    <cfRule type="cellIs" dxfId="79" priority="7" stopIfTrue="1" operator="lessThan">
      <formula>0.001</formula>
    </cfRule>
  </conditionalFormatting>
  <conditionalFormatting sqref="C8">
    <cfRule type="cellIs" dxfId="78" priority="6" stopIfTrue="1" operator="between">
      <formula>0.0000001</formula>
      <formula>0.5</formula>
    </cfRule>
  </conditionalFormatting>
  <conditionalFormatting sqref="C9:C10">
    <cfRule type="cellIs" dxfId="77" priority="5" stopIfTrue="1" operator="between">
      <formula>0.00000001</formula>
      <formula>1.6</formula>
    </cfRule>
  </conditionalFormatting>
  <conditionalFormatting sqref="C6">
    <cfRule type="cellIs" dxfId="76" priority="3" stopIfTrue="1" operator="greaterThan">
      <formula>21.75</formula>
    </cfRule>
    <cfRule type="cellIs" dxfId="75" priority="4" stopIfTrue="1" operator="greaterThan">
      <formula>12.75</formula>
    </cfRule>
  </conditionalFormatting>
  <conditionalFormatting sqref="C9:C10">
    <cfRule type="cellIs" dxfId="54" priority="1" operator="lessThan">
      <formula>0.8</formula>
    </cfRule>
    <cfRule type="cellIs" dxfId="55" priority="2" stopIfTrue="1" operator="between">
      <formula>0.80000001</formula>
      <formula>1.6</formula>
    </cfRule>
  </conditionalFormatting>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Entry</vt:lpstr>
      <vt:lpstr>Interpreting Results</vt:lpstr>
    </vt:vector>
  </TitlesOfParts>
  <Company>Quantum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 Cooper</dc:creator>
  <cp:lastModifiedBy>Steve Cooper</cp:lastModifiedBy>
  <dcterms:created xsi:type="dcterms:W3CDTF">2012-02-14T05:36:43Z</dcterms:created>
  <dcterms:modified xsi:type="dcterms:W3CDTF">2012-02-22T00:41:44Z</dcterms:modified>
</cp:coreProperties>
</file>